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5\"/>
    </mc:Choice>
  </mc:AlternateContent>
  <xr:revisionPtr revIDLastSave="0" documentId="13_ncr:1_{FAA588ED-101E-47E3-B74D-8FAE9E2BD4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calcChain.xml><?xml version="1.0" encoding="utf-8"?>
<calcChain xmlns="http://schemas.openxmlformats.org/spreadsheetml/2006/main">
  <c r="X33" i="1" l="1"/>
  <c r="W33" i="1"/>
  <c r="W32" i="1" s="1"/>
  <c r="W31" i="1" s="1"/>
  <c r="W30" i="1" s="1"/>
  <c r="T33" i="1"/>
  <c r="T32" i="1" s="1"/>
  <c r="T31" i="1" s="1"/>
  <c r="T30" i="1" s="1"/>
  <c r="X32" i="1"/>
  <c r="X31" i="1" s="1"/>
  <c r="X30" i="1" s="1"/>
  <c r="X28" i="1"/>
  <c r="W28" i="1"/>
  <c r="T28" i="1"/>
  <c r="T27" i="1" s="1"/>
  <c r="T26" i="1" s="1"/>
  <c r="T25" i="1" s="1"/>
  <c r="T24" i="1" s="1"/>
  <c r="X27" i="1"/>
  <c r="X26" i="1" s="1"/>
  <c r="X25" i="1" s="1"/>
  <c r="W27" i="1"/>
  <c r="W26" i="1" s="1"/>
  <c r="W25" i="1" s="1"/>
  <c r="W24" i="1" s="1"/>
  <c r="X22" i="1"/>
  <c r="X21" i="1" s="1"/>
  <c r="W22" i="1"/>
  <c r="W21" i="1" s="1"/>
  <c r="T22" i="1"/>
  <c r="T21" i="1"/>
  <c r="X19" i="1"/>
  <c r="X18" i="1" s="1"/>
  <c r="W19" i="1"/>
  <c r="W18" i="1" s="1"/>
  <c r="T19" i="1"/>
  <c r="T18" i="1" s="1"/>
  <c r="T17" i="1" s="1"/>
  <c r="T16" i="1" s="1"/>
  <c r="X14" i="1"/>
  <c r="X13" i="1" s="1"/>
  <c r="W14" i="1"/>
  <c r="W13" i="1" s="1"/>
  <c r="T14" i="1"/>
  <c r="T13" i="1" s="1"/>
  <c r="X11" i="1"/>
  <c r="X10" i="1" s="1"/>
  <c r="X9" i="1" s="1"/>
  <c r="W11" i="1"/>
  <c r="W10" i="1" s="1"/>
  <c r="W9" i="1" s="1"/>
  <c r="T11" i="1"/>
  <c r="T10" i="1"/>
  <c r="X24" i="1" l="1"/>
  <c r="T9" i="1"/>
  <c r="T8" i="1"/>
  <c r="T35" i="1" s="1"/>
  <c r="W17" i="1"/>
  <c r="W16" i="1"/>
  <c r="W8" i="1" s="1"/>
  <c r="W35" i="1" s="1"/>
  <c r="X17" i="1"/>
  <c r="X16" i="1"/>
  <c r="X8" i="1" s="1"/>
  <c r="X35" i="1" s="1"/>
</calcChain>
</file>

<file path=xl/sharedStrings.xml><?xml version="1.0" encoding="utf-8"?>
<sst xmlns="http://schemas.openxmlformats.org/spreadsheetml/2006/main" count="91" uniqueCount="55">
  <si>
    <t>Код главы</t>
  </si>
  <si>
    <t>2026 год</t>
  </si>
  <si>
    <t>2027 год</t>
  </si>
  <si>
    <t>002</t>
  </si>
  <si>
    <t>922</t>
  </si>
  <si>
    <t>Источники внутреннего финансирования дефицита бюджета "Городской округ Жуковский"</t>
  </si>
  <si>
    <t>Код источника</t>
  </si>
  <si>
    <t>Наименование кода источника</t>
  </si>
  <si>
    <t xml:space="preserve"> Сумма на текущий финансовый год (2025 год), руб.</t>
  </si>
  <si>
    <t xml:space="preserve"> Сумма на плановый период, руб.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</si>
  <si>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</si>
  <si>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</si>
  <si>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</si>
  <si>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</si>
  <si>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</si>
  <si>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</si>
  <si>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</si>
  <si>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</si>
  <si>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</si>
  <si>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</si>
  <si>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</si>
  <si>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</si>
  <si>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</si>
  <si>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</si>
  <si>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</si>
  <si>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</si>
  <si>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</si>
  <si>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</si>
  <si>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</si>
  <si>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</si>
  <si>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</si>
  <si>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</si>
  <si>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</si>
  <si>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</si>
  <si>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</si>
  <si>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</si>
  <si>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</si>
  <si>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</si>
  <si>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</si>
  <si>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</si>
  <si>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</si>
  <si>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</si>
  <si>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</si>
  <si>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</si>
  <si>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</si>
  <si>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</si>
  <si>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</si>
  <si>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</si>
  <si>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</si>
  <si>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</si>
  <si>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</si>
  <si>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</si>
  <si>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</si>
  <si>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</si>
  <si>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по состоянию га 01.10.2025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</si>
</sst>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;[Red]0.00"/>
  </numFmts>
  <fonts count="4" x14ac:knownFonts="1">
    <font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4" fontId="2" fillId="0" borderId="11" xfId="0" applyNumberFormat="1" applyFont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4" fontId="2" fillId="0" borderId="22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 wrapText="1"/>
    </xf>
    <xf numFmtId="4" fontId="2" fillId="0" borderId="26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 wrapText="1"/>
    </xf>
    <xf numFmtId="4" fontId="3" fillId="0" borderId="30" xfId="0" applyNumberFormat="1" applyFont="1" applyBorder="1" applyAlignment="1">
      <alignment horizontal="center" vertical="center"/>
    </xf>
    <xf numFmtId="4" fontId="3" fillId="0" borderId="29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 wrapText="1"/>
    </xf>
    <xf numFmtId="4" fontId="3" fillId="0" borderId="34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4" fontId="2" fillId="0" borderId="30" xfId="0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4" fontId="2" fillId="0" borderId="31" xfId="0" applyNumberFormat="1" applyFont="1" applyBorder="1" applyAlignment="1">
      <alignment horizontal="center" vertical="center"/>
    </xf>
    <xf numFmtId="4" fontId="3" fillId="0" borderId="36" xfId="0" applyNumberFormat="1" applyFont="1" applyBorder="1" applyAlignment="1">
      <alignment horizontal="center" vertical="center"/>
    </xf>
    <xf numFmtId="4" fontId="3" fillId="0" borderId="37" xfId="0" applyNumberFormat="1" applyFont="1" applyBorder="1" applyAlignment="1">
      <alignment horizontal="center" vertical="center"/>
    </xf>
    <xf numFmtId="4" fontId="3" fillId="0" borderId="38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4" fontId="2" fillId="0" borderId="39" xfId="0" applyNumberFormat="1" applyFont="1" applyBorder="1" applyAlignment="1">
      <alignment vertical="center"/>
    </xf>
    <xf numFmtId="4" fontId="3" fillId="0" borderId="26" xfId="0" applyNumberFormat="1" applyFont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center" vertical="center"/>
    </xf>
    <xf numFmtId="4" fontId="2" fillId="0" borderId="40" xfId="0" applyNumberFormat="1" applyFont="1" applyBorder="1" applyAlignment="1">
      <alignment horizontal="center" vertical="center"/>
    </xf>
    <xf numFmtId="4" fontId="2" fillId="0" borderId="41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4" fontId="2" fillId="0" borderId="44" xfId="0" applyNumberFormat="1" applyFont="1" applyBorder="1" applyAlignment="1">
      <alignment horizontal="center" vertical="center"/>
    </xf>
    <xf numFmtId="4" fontId="2" fillId="0" borderId="4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6"/>
  <sheetViews>
    <sheetView tabSelected="1" topLeftCell="B1" workbookViewId="0">
      <selection activeCell="A2" sqref="A2:X2"/>
    </sheetView>
  </sheetViews>
  <sheetFormatPr defaultRowHeight="27" customHeight="1" x14ac:dyDescent="0.25"/>
  <cols>
    <col min="1" max="2" width="13.7109375" customWidth="1"/>
    <col min="3" max="3" width="15.28515625" customWidth="1"/>
    <col min="4" max="5" width="13.7109375" hidden="1" customWidth="1"/>
    <col min="6" max="6" width="13.7109375" customWidth="1"/>
    <col min="7" max="7" width="0.570312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2" width="67.5703125" customWidth="1"/>
    <col min="13" max="13" width="5.7109375" customWidth="1"/>
    <col min="14" max="14" width="4.85546875" customWidth="1"/>
    <col min="15" max="15" width="12.7109375" customWidth="1"/>
    <col min="16" max="16" width="4.28515625" customWidth="1"/>
    <col min="17" max="17" width="12.28515625" customWidth="1"/>
    <col min="18" max="18" width="16.42578125" customWidth="1"/>
    <col min="19" max="19" width="4.140625" customWidth="1"/>
    <col min="20" max="20" width="7.85546875" customWidth="1"/>
    <col min="23" max="23" width="20.7109375" customWidth="1"/>
    <col min="24" max="24" width="20.85546875" customWidth="1"/>
  </cols>
  <sheetData>
    <row r="1" spans="1:24" ht="27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7" customHeight="1" x14ac:dyDescent="0.25">
      <c r="A2" s="3" t="s">
        <v>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27" customHeight="1" x14ac:dyDescent="0.25">
      <c r="A3" s="4"/>
      <c r="B3" s="3" t="s">
        <v>54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27" customHeight="1" thickBot="1" x14ac:dyDescent="0.3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27" customHeight="1" thickBot="1" x14ac:dyDescent="0.3">
      <c r="A5" s="7" t="s">
        <v>0</v>
      </c>
      <c r="B5" s="8" t="s">
        <v>6</v>
      </c>
      <c r="C5" s="8"/>
      <c r="D5" s="8"/>
      <c r="E5" s="8"/>
      <c r="F5" s="8" t="s">
        <v>7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9" t="s">
        <v>8</v>
      </c>
      <c r="U5" s="9"/>
      <c r="V5" s="9"/>
      <c r="W5" s="10" t="s">
        <v>9</v>
      </c>
      <c r="X5" s="11"/>
    </row>
    <row r="6" spans="1:24" ht="27" customHeight="1" thickBot="1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4"/>
      <c r="U6" s="14"/>
      <c r="V6" s="14"/>
      <c r="W6" s="15" t="s">
        <v>1</v>
      </c>
      <c r="X6" s="16" t="s">
        <v>2</v>
      </c>
    </row>
    <row r="7" spans="1:24" ht="27" customHeight="1" thickBot="1" x14ac:dyDescent="0.3">
      <c r="A7" s="17">
        <v>1</v>
      </c>
      <c r="B7" s="18">
        <v>2</v>
      </c>
      <c r="C7" s="18"/>
      <c r="D7" s="18"/>
      <c r="E7" s="18"/>
      <c r="F7" s="18">
        <v>3</v>
      </c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>
        <v>4</v>
      </c>
      <c r="U7" s="19"/>
      <c r="V7" s="19"/>
      <c r="W7" s="20">
        <v>5</v>
      </c>
      <c r="X7" s="21">
        <v>6</v>
      </c>
    </row>
    <row r="8" spans="1:24" ht="27" customHeight="1" thickBot="1" x14ac:dyDescent="0.3">
      <c r="A8" s="22" t="s">
        <v>10</v>
      </c>
      <c r="B8" s="23" t="s">
        <v>11</v>
      </c>
      <c r="C8" s="23"/>
      <c r="D8" s="23"/>
      <c r="E8" s="23"/>
      <c r="F8" s="24" t="s">
        <v>12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5"/>
      <c r="T8" s="26">
        <f>T9+T16+T25+T30</f>
        <v>435210216.72000027</v>
      </c>
      <c r="U8" s="27"/>
      <c r="V8" s="28"/>
      <c r="W8" s="29">
        <f>W9+W16+W25+W30</f>
        <v>247827678.76000023</v>
      </c>
      <c r="X8" s="30">
        <f>X9+X16+X25+X30</f>
        <v>168981459.81999969</v>
      </c>
    </row>
    <row r="9" spans="1:24" ht="27" customHeight="1" thickBot="1" x14ac:dyDescent="0.3">
      <c r="A9" s="31" t="s">
        <v>10</v>
      </c>
      <c r="B9" s="32" t="s">
        <v>13</v>
      </c>
      <c r="C9" s="32"/>
      <c r="D9" s="32"/>
      <c r="E9" s="32"/>
      <c r="F9" s="33" t="s">
        <v>14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4"/>
      <c r="T9" s="26">
        <f>T10+T13</f>
        <v>86335530</v>
      </c>
      <c r="U9" s="35"/>
      <c r="V9" s="36"/>
      <c r="W9" s="37">
        <f>W10+W13</f>
        <v>359475708.75999999</v>
      </c>
      <c r="X9" s="30">
        <f>X10+X13</f>
        <v>185856459.82000005</v>
      </c>
    </row>
    <row r="10" spans="1:24" ht="27" customHeight="1" x14ac:dyDescent="0.25">
      <c r="A10" s="38" t="s">
        <v>10</v>
      </c>
      <c r="B10" s="39" t="s">
        <v>15</v>
      </c>
      <c r="C10" s="39"/>
      <c r="D10" s="39"/>
      <c r="E10" s="39"/>
      <c r="F10" s="40" t="s">
        <v>16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1">
        <f>T11</f>
        <v>86335530</v>
      </c>
      <c r="U10" s="41"/>
      <c r="V10" s="41"/>
      <c r="W10" s="42">
        <f>W11</f>
        <v>645811238.75999999</v>
      </c>
      <c r="X10" s="43">
        <f>X11</f>
        <v>631667698.58000004</v>
      </c>
    </row>
    <row r="11" spans="1:24" ht="27" customHeight="1" x14ac:dyDescent="0.25">
      <c r="A11" s="44" t="s">
        <v>10</v>
      </c>
      <c r="B11" s="45" t="s">
        <v>17</v>
      </c>
      <c r="C11" s="45"/>
      <c r="D11" s="45"/>
      <c r="E11" s="45"/>
      <c r="F11" s="46" t="s">
        <v>18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7">
        <f>T12</f>
        <v>86335530</v>
      </c>
      <c r="U11" s="47"/>
      <c r="V11" s="47"/>
      <c r="W11" s="48">
        <f>W12</f>
        <v>645811238.75999999</v>
      </c>
      <c r="X11" s="49">
        <f>X12</f>
        <v>631667698.58000004</v>
      </c>
    </row>
    <row r="12" spans="1:24" ht="27" customHeight="1" x14ac:dyDescent="0.25">
      <c r="A12" s="50" t="s">
        <v>3</v>
      </c>
      <c r="B12" s="51" t="s">
        <v>17</v>
      </c>
      <c r="C12" s="51"/>
      <c r="D12" s="51"/>
      <c r="E12" s="51"/>
      <c r="F12" s="52" t="s">
        <v>18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3">
        <v>86335530</v>
      </c>
      <c r="U12" s="53"/>
      <c r="V12" s="53"/>
      <c r="W12" s="54">
        <v>645811238.75999999</v>
      </c>
      <c r="X12" s="55">
        <v>631667698.58000004</v>
      </c>
    </row>
    <row r="13" spans="1:24" ht="27" customHeight="1" x14ac:dyDescent="0.25">
      <c r="A13" s="56" t="s">
        <v>10</v>
      </c>
      <c r="B13" s="57" t="s">
        <v>19</v>
      </c>
      <c r="C13" s="57"/>
      <c r="D13" s="57"/>
      <c r="E13" s="57"/>
      <c r="F13" s="58" t="s">
        <v>20</v>
      </c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9">
        <f>T14</f>
        <v>0</v>
      </c>
      <c r="U13" s="59"/>
      <c r="V13" s="59"/>
      <c r="W13" s="60">
        <f>W14</f>
        <v>-286335530</v>
      </c>
      <c r="X13" s="61">
        <f>X14</f>
        <v>-445811238.75999999</v>
      </c>
    </row>
    <row r="14" spans="1:24" ht="27" customHeight="1" x14ac:dyDescent="0.25">
      <c r="A14" s="44" t="s">
        <v>10</v>
      </c>
      <c r="B14" s="45" t="s">
        <v>21</v>
      </c>
      <c r="C14" s="45"/>
      <c r="D14" s="45"/>
      <c r="E14" s="45"/>
      <c r="F14" s="46" t="s">
        <v>22</v>
      </c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7">
        <f>T15</f>
        <v>0</v>
      </c>
      <c r="U14" s="47"/>
      <c r="V14" s="47"/>
      <c r="W14" s="48">
        <f>W15</f>
        <v>-286335530</v>
      </c>
      <c r="X14" s="49">
        <f>X15</f>
        <v>-445811238.75999999</v>
      </c>
    </row>
    <row r="15" spans="1:24" ht="27" customHeight="1" x14ac:dyDescent="0.25">
      <c r="A15" s="50" t="s">
        <v>3</v>
      </c>
      <c r="B15" s="51" t="s">
        <v>21</v>
      </c>
      <c r="C15" s="51"/>
      <c r="D15" s="51"/>
      <c r="E15" s="51"/>
      <c r="F15" s="52" t="s">
        <v>22</v>
      </c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62">
        <v>0</v>
      </c>
      <c r="U15" s="62"/>
      <c r="V15" s="62"/>
      <c r="W15" s="63">
        <v>-286335530</v>
      </c>
      <c r="X15" s="64">
        <v>-445811238.75999999</v>
      </c>
    </row>
    <row r="16" spans="1:24" ht="27" customHeight="1" x14ac:dyDescent="0.25">
      <c r="A16" s="56" t="s">
        <v>10</v>
      </c>
      <c r="B16" s="57" t="s">
        <v>23</v>
      </c>
      <c r="C16" s="57"/>
      <c r="D16" s="57"/>
      <c r="E16" s="57"/>
      <c r="F16" s="58" t="s">
        <v>24</v>
      </c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65"/>
      <c r="T16" s="66">
        <f>T17</f>
        <v>-111648030</v>
      </c>
      <c r="U16" s="66"/>
      <c r="V16" s="66"/>
      <c r="W16" s="67">
        <f>W18+W21</f>
        <v>-111648030</v>
      </c>
      <c r="X16" s="68">
        <f>X18+X21</f>
        <v>-16875000</v>
      </c>
    </row>
    <row r="17" spans="1:24" ht="27" customHeight="1" x14ac:dyDescent="0.25">
      <c r="A17" s="56" t="s">
        <v>10</v>
      </c>
      <c r="B17" s="57" t="s">
        <v>25</v>
      </c>
      <c r="C17" s="57"/>
      <c r="D17" s="57"/>
      <c r="E17" s="57"/>
      <c r="F17" s="58" t="s">
        <v>26</v>
      </c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65"/>
      <c r="T17" s="66">
        <f>T18+T21</f>
        <v>-111648030</v>
      </c>
      <c r="U17" s="66"/>
      <c r="V17" s="66"/>
      <c r="W17" s="67">
        <f>W18+W21</f>
        <v>-111648030</v>
      </c>
      <c r="X17" s="68">
        <f>X18+X21</f>
        <v>-16875000</v>
      </c>
    </row>
    <row r="18" spans="1:24" ht="27" customHeight="1" x14ac:dyDescent="0.25">
      <c r="A18" s="44" t="s">
        <v>10</v>
      </c>
      <c r="B18" s="45" t="s">
        <v>27</v>
      </c>
      <c r="C18" s="45"/>
      <c r="D18" s="45"/>
      <c r="E18" s="45"/>
      <c r="F18" s="46" t="s">
        <v>28</v>
      </c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69">
        <f>T19</f>
        <v>100000000</v>
      </c>
      <c r="U18" s="69"/>
      <c r="V18" s="69"/>
      <c r="W18" s="70">
        <f>W19</f>
        <v>100000000</v>
      </c>
      <c r="X18" s="71">
        <f>X19</f>
        <v>100000000</v>
      </c>
    </row>
    <row r="19" spans="1:24" ht="27" customHeight="1" x14ac:dyDescent="0.25">
      <c r="A19" s="44" t="s">
        <v>10</v>
      </c>
      <c r="B19" s="45" t="s">
        <v>29</v>
      </c>
      <c r="C19" s="45"/>
      <c r="D19" s="45"/>
      <c r="E19" s="45"/>
      <c r="F19" s="46" t="s">
        <v>30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7">
        <f>T20</f>
        <v>100000000</v>
      </c>
      <c r="U19" s="47"/>
      <c r="V19" s="47"/>
      <c r="W19" s="48">
        <f>W20</f>
        <v>100000000</v>
      </c>
      <c r="X19" s="49">
        <f>X20</f>
        <v>100000000</v>
      </c>
    </row>
    <row r="20" spans="1:24" ht="27" customHeight="1" x14ac:dyDescent="0.25">
      <c r="A20" s="50" t="s">
        <v>3</v>
      </c>
      <c r="B20" s="51" t="s">
        <v>29</v>
      </c>
      <c r="C20" s="51"/>
      <c r="D20" s="51"/>
      <c r="E20" s="51"/>
      <c r="F20" s="52" t="s">
        <v>30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3">
        <v>100000000</v>
      </c>
      <c r="U20" s="53"/>
      <c r="V20" s="53"/>
      <c r="W20" s="54">
        <v>100000000</v>
      </c>
      <c r="X20" s="55">
        <v>100000000</v>
      </c>
    </row>
    <row r="21" spans="1:24" ht="27" customHeight="1" x14ac:dyDescent="0.25">
      <c r="A21" s="44" t="s">
        <v>10</v>
      </c>
      <c r="B21" s="45" t="s">
        <v>31</v>
      </c>
      <c r="C21" s="45"/>
      <c r="D21" s="45"/>
      <c r="E21" s="45"/>
      <c r="F21" s="46" t="s">
        <v>32</v>
      </c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7">
        <f>T22</f>
        <v>-211648030</v>
      </c>
      <c r="U21" s="47"/>
      <c r="V21" s="47"/>
      <c r="W21" s="48">
        <f>W22</f>
        <v>-211648030</v>
      </c>
      <c r="X21" s="49">
        <f>X22</f>
        <v>-116875000</v>
      </c>
    </row>
    <row r="22" spans="1:24" ht="27" customHeight="1" x14ac:dyDescent="0.25">
      <c r="A22" s="44" t="s">
        <v>10</v>
      </c>
      <c r="B22" s="45" t="s">
        <v>33</v>
      </c>
      <c r="C22" s="45"/>
      <c r="D22" s="45"/>
      <c r="E22" s="45"/>
      <c r="F22" s="46" t="s">
        <v>34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7">
        <f>T23</f>
        <v>-211648030</v>
      </c>
      <c r="U22" s="47"/>
      <c r="V22" s="47"/>
      <c r="W22" s="48">
        <f>W23</f>
        <v>-211648030</v>
      </c>
      <c r="X22" s="49">
        <f>X23</f>
        <v>-116875000</v>
      </c>
    </row>
    <row r="23" spans="1:24" ht="27" customHeight="1" x14ac:dyDescent="0.25">
      <c r="A23" s="50" t="s">
        <v>3</v>
      </c>
      <c r="B23" s="51" t="s">
        <v>33</v>
      </c>
      <c r="C23" s="51"/>
      <c r="D23" s="51"/>
      <c r="E23" s="51"/>
      <c r="F23" s="52" t="s">
        <v>34</v>
      </c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3">
        <v>-211648030</v>
      </c>
      <c r="U23" s="53"/>
      <c r="V23" s="53"/>
      <c r="W23" s="54">
        <v>-211648030</v>
      </c>
      <c r="X23" s="64">
        <v>-116875000</v>
      </c>
    </row>
    <row r="24" spans="1:24" ht="27" customHeight="1" x14ac:dyDescent="0.25">
      <c r="A24" s="56" t="s">
        <v>10</v>
      </c>
      <c r="B24" s="57" t="s">
        <v>35</v>
      </c>
      <c r="C24" s="57"/>
      <c r="D24" s="57"/>
      <c r="E24" s="57"/>
      <c r="F24" s="58" t="s">
        <v>36</v>
      </c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72">
        <f>T25+T30</f>
        <v>460522716.72000027</v>
      </c>
      <c r="U24" s="73"/>
      <c r="V24" s="73"/>
      <c r="W24" s="67">
        <f>W25+W30</f>
        <v>0</v>
      </c>
      <c r="X24" s="68">
        <f>X25+X30</f>
        <v>0</v>
      </c>
    </row>
    <row r="25" spans="1:24" ht="27" customHeight="1" x14ac:dyDescent="0.25">
      <c r="A25" s="56" t="s">
        <v>10</v>
      </c>
      <c r="B25" s="57" t="s">
        <v>37</v>
      </c>
      <c r="C25" s="57"/>
      <c r="D25" s="57"/>
      <c r="E25" s="57"/>
      <c r="F25" s="58" t="s">
        <v>38</v>
      </c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9">
        <f>T26</f>
        <v>-7376642538.2399998</v>
      </c>
      <c r="U25" s="59"/>
      <c r="V25" s="59"/>
      <c r="W25" s="42">
        <f t="shared" ref="W25:X28" si="0">W26</f>
        <v>-13515581720.02</v>
      </c>
      <c r="X25" s="43">
        <f t="shared" si="0"/>
        <v>-11482804724.92</v>
      </c>
    </row>
    <row r="26" spans="1:24" ht="27" customHeight="1" x14ac:dyDescent="0.25">
      <c r="A26" s="44" t="s">
        <v>10</v>
      </c>
      <c r="B26" s="45" t="s">
        <v>39</v>
      </c>
      <c r="C26" s="45"/>
      <c r="D26" s="45"/>
      <c r="E26" s="45"/>
      <c r="F26" s="46" t="s">
        <v>40</v>
      </c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7">
        <f>T27</f>
        <v>-7376642538.2399998</v>
      </c>
      <c r="U26" s="47"/>
      <c r="V26" s="47"/>
      <c r="W26" s="48">
        <f t="shared" si="0"/>
        <v>-13515581720.02</v>
      </c>
      <c r="X26" s="49">
        <f t="shared" si="0"/>
        <v>-11482804724.92</v>
      </c>
    </row>
    <row r="27" spans="1:24" ht="27" customHeight="1" x14ac:dyDescent="0.25">
      <c r="A27" s="44" t="s">
        <v>10</v>
      </c>
      <c r="B27" s="45" t="s">
        <v>41</v>
      </c>
      <c r="C27" s="45"/>
      <c r="D27" s="45"/>
      <c r="E27" s="45"/>
      <c r="F27" s="46" t="s">
        <v>42</v>
      </c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7">
        <f>T28</f>
        <v>-7376642538.2399998</v>
      </c>
      <c r="U27" s="47"/>
      <c r="V27" s="47"/>
      <c r="W27" s="48">
        <f t="shared" si="0"/>
        <v>-13515581720.02</v>
      </c>
      <c r="X27" s="49">
        <f t="shared" si="0"/>
        <v>-11482804724.92</v>
      </c>
    </row>
    <row r="28" spans="1:24" ht="27" customHeight="1" x14ac:dyDescent="0.25">
      <c r="A28" s="44" t="s">
        <v>10</v>
      </c>
      <c r="B28" s="45" t="s">
        <v>43</v>
      </c>
      <c r="C28" s="45"/>
      <c r="D28" s="45"/>
      <c r="E28" s="45"/>
      <c r="F28" s="46" t="s">
        <v>44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7">
        <f>T29</f>
        <v>-7376642538.2399998</v>
      </c>
      <c r="U28" s="47"/>
      <c r="V28" s="47"/>
      <c r="W28" s="48">
        <f t="shared" si="0"/>
        <v>-13515581720.02</v>
      </c>
      <c r="X28" s="49">
        <f t="shared" si="0"/>
        <v>-11482804724.92</v>
      </c>
    </row>
    <row r="29" spans="1:24" ht="27" customHeight="1" x14ac:dyDescent="0.25">
      <c r="A29" s="50" t="s">
        <v>4</v>
      </c>
      <c r="B29" s="51" t="s">
        <v>43</v>
      </c>
      <c r="C29" s="51"/>
      <c r="D29" s="51"/>
      <c r="E29" s="51"/>
      <c r="F29" s="52" t="s">
        <v>44</v>
      </c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3">
        <v>-7376642538.2399998</v>
      </c>
      <c r="U29" s="53"/>
      <c r="V29" s="53"/>
      <c r="W29" s="54">
        <v>-13515581720.02</v>
      </c>
      <c r="X29" s="55">
        <v>-11482804724.92</v>
      </c>
    </row>
    <row r="30" spans="1:24" ht="27" customHeight="1" x14ac:dyDescent="0.25">
      <c r="A30" s="56" t="s">
        <v>10</v>
      </c>
      <c r="B30" s="57" t="s">
        <v>45</v>
      </c>
      <c r="C30" s="57"/>
      <c r="D30" s="57"/>
      <c r="E30" s="57"/>
      <c r="F30" s="58" t="s">
        <v>46</v>
      </c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9">
        <f>T31</f>
        <v>7837165254.96</v>
      </c>
      <c r="U30" s="59"/>
      <c r="V30" s="59"/>
      <c r="W30" s="60">
        <f t="shared" ref="W30:X33" si="1">W31</f>
        <v>13515581720.02</v>
      </c>
      <c r="X30" s="61">
        <f t="shared" si="1"/>
        <v>11482804724.92</v>
      </c>
    </row>
    <row r="31" spans="1:24" ht="27" customHeight="1" x14ac:dyDescent="0.25">
      <c r="A31" s="44" t="s">
        <v>10</v>
      </c>
      <c r="B31" s="45" t="s">
        <v>47</v>
      </c>
      <c r="C31" s="45"/>
      <c r="D31" s="45"/>
      <c r="E31" s="45"/>
      <c r="F31" s="46" t="s">
        <v>48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7">
        <f>T32</f>
        <v>7837165254.96</v>
      </c>
      <c r="U31" s="47"/>
      <c r="V31" s="47"/>
      <c r="W31" s="48">
        <f t="shared" si="1"/>
        <v>13515581720.02</v>
      </c>
      <c r="X31" s="49">
        <f t="shared" si="1"/>
        <v>11482804724.92</v>
      </c>
    </row>
    <row r="32" spans="1:24" ht="27" customHeight="1" x14ac:dyDescent="0.25">
      <c r="A32" s="44" t="s">
        <v>10</v>
      </c>
      <c r="B32" s="45" t="s">
        <v>49</v>
      </c>
      <c r="C32" s="45"/>
      <c r="D32" s="45"/>
      <c r="E32" s="45"/>
      <c r="F32" s="46" t="s">
        <v>50</v>
      </c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7">
        <f>T33</f>
        <v>7837165254.96</v>
      </c>
      <c r="U32" s="47"/>
      <c r="V32" s="47"/>
      <c r="W32" s="48">
        <f t="shared" si="1"/>
        <v>13515581720.02</v>
      </c>
      <c r="X32" s="49">
        <f t="shared" si="1"/>
        <v>11482804724.92</v>
      </c>
    </row>
    <row r="33" spans="1:24" ht="27" customHeight="1" x14ac:dyDescent="0.25">
      <c r="A33" s="44" t="s">
        <v>10</v>
      </c>
      <c r="B33" s="45" t="s">
        <v>51</v>
      </c>
      <c r="C33" s="45"/>
      <c r="D33" s="45"/>
      <c r="E33" s="45"/>
      <c r="F33" s="46" t="s">
        <v>52</v>
      </c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7">
        <f>T34</f>
        <v>7837165254.96</v>
      </c>
      <c r="U33" s="47"/>
      <c r="V33" s="47"/>
      <c r="W33" s="48">
        <f t="shared" si="1"/>
        <v>13515581720.02</v>
      </c>
      <c r="X33" s="49">
        <f t="shared" si="1"/>
        <v>11482804724.92</v>
      </c>
    </row>
    <row r="34" spans="1:24" ht="27" customHeight="1" thickBot="1" x14ac:dyDescent="0.3">
      <c r="A34" s="50" t="s">
        <v>4</v>
      </c>
      <c r="B34" s="51" t="s">
        <v>51</v>
      </c>
      <c r="C34" s="51"/>
      <c r="D34" s="51"/>
      <c r="E34" s="51"/>
      <c r="F34" s="52" t="s">
        <v>52</v>
      </c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3">
        <v>7837165254.96</v>
      </c>
      <c r="U34" s="53"/>
      <c r="V34" s="53"/>
      <c r="W34" s="63">
        <v>13515581720.02</v>
      </c>
      <c r="X34" s="64">
        <v>11482804724.92</v>
      </c>
    </row>
    <row r="35" spans="1:24" ht="27" customHeight="1" thickBot="1" x14ac:dyDescent="0.3">
      <c r="A35" s="74" t="s">
        <v>53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6">
        <f>T8</f>
        <v>435210216.72000027</v>
      </c>
      <c r="U35" s="77"/>
      <c r="V35" s="77"/>
      <c r="W35" s="30">
        <f>W8</f>
        <v>247827678.76000023</v>
      </c>
      <c r="X35" s="30">
        <f>X8</f>
        <v>168981459.81999969</v>
      </c>
    </row>
    <row r="36" spans="1:24" ht="27" customHeight="1" x14ac:dyDescent="0.25">
      <c r="A36" s="1"/>
      <c r="B36" s="78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80"/>
      <c r="T36" s="79"/>
      <c r="U36" s="80"/>
      <c r="V36" s="79"/>
      <c r="W36" s="78"/>
      <c r="X36" s="81"/>
    </row>
  </sheetData>
  <mergeCells count="103">
    <mergeCell ref="T34:V34"/>
    <mergeCell ref="A35:S35"/>
    <mergeCell ref="T35:V35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T27:V27"/>
    <mergeCell ref="B28:E28"/>
    <mergeCell ref="F28:S28"/>
    <mergeCell ref="T28:V28"/>
    <mergeCell ref="B29:E29"/>
    <mergeCell ref="F29:S29"/>
    <mergeCell ref="T29:V29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33:E33"/>
    <mergeCell ref="F33:S33"/>
    <mergeCell ref="T33:V33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T13:V13"/>
    <mergeCell ref="B14:E14"/>
    <mergeCell ref="F14:S14"/>
    <mergeCell ref="T14:V14"/>
    <mergeCell ref="B15:E15"/>
    <mergeCell ref="F15:S15"/>
    <mergeCell ref="T15:V15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9:E19"/>
    <mergeCell ref="F19:S19"/>
    <mergeCell ref="T19:V19"/>
    <mergeCell ref="A2:X2"/>
    <mergeCell ref="B3:X3"/>
    <mergeCell ref="B4:X4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B13:E13"/>
    <mergeCell ref="B34:E34"/>
    <mergeCell ref="F34:S34"/>
    <mergeCell ref="B20:E20"/>
    <mergeCell ref="F20:S20"/>
    <mergeCell ref="B27:E27"/>
    <mergeCell ref="F27:S27"/>
    <mergeCell ref="F13:S13"/>
  </mergeCells>
  <pageMargins left="0.19685039370078741" right="0.23622047244094491" top="0.35433070866141736" bottom="0.19685039370078741" header="0.11811023622047245" footer="0.11811023622047245"/>
  <pageSetup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2025-09-25T11:36:57Z</cp:lastPrinted>
  <dcterms:created xsi:type="dcterms:W3CDTF">2025-09-25T07:38:48Z</dcterms:created>
  <dcterms:modified xsi:type="dcterms:W3CDTF">2025-10-03T13:53:12Z</dcterms:modified>
</cp:coreProperties>
</file>